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mc:AlternateContent xmlns:mc="http://schemas.openxmlformats.org/markup-compatibility/2006">
    <mc:Choice Requires="x15">
      <x15ac:absPath xmlns:x15ac="http://schemas.microsoft.com/office/spreadsheetml/2010/11/ac" url="https://marjonuni-my.sharepoint.com/personal/bjones_marjon_ac_uk/Documents/Audit Retender/"/>
    </mc:Choice>
  </mc:AlternateContent>
  <xr:revisionPtr revIDLastSave="37" documentId="8_{13A0A325-0D0B-4BCB-8602-491E2F7B0AA2}" xr6:coauthVersionLast="36" xr6:coauthVersionMax="47" xr10:uidLastSave="{E8593308-1CB6-4C43-99D4-CD5C774D6D09}"/>
  <bookViews>
    <workbookView xWindow="0" yWindow="0" windowWidth="9190" windowHeight="6810" activeTab="1" xr2:uid="{00000000-000D-0000-FFFF-FFFF00000000}"/>
  </bookViews>
  <sheets>
    <sheet name="Instructions" sheetId="3" r:id="rId1"/>
    <sheet name="Price Submission"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17" i="2" l="1"/>
  <c r="H17" i="2"/>
  <c r="G17" i="2"/>
  <c r="I16" i="2"/>
  <c r="H16" i="2"/>
  <c r="G16" i="2"/>
  <c r="I15" i="2"/>
  <c r="H15" i="2"/>
  <c r="J15" i="2" s="1"/>
  <c r="G15" i="2"/>
  <c r="I14" i="2"/>
  <c r="H14" i="2"/>
  <c r="J14" i="2" s="1"/>
  <c r="G14" i="2"/>
  <c r="I13" i="2"/>
  <c r="H13" i="2"/>
  <c r="G13" i="2"/>
  <c r="I12" i="2"/>
  <c r="H12" i="2"/>
  <c r="G12" i="2"/>
  <c r="BA8" i="2"/>
  <c r="AW8" i="2"/>
  <c r="AV8" i="2"/>
  <c r="AZ8" i="2" s="1"/>
  <c r="BB8" i="2" s="1"/>
  <c r="AU8" i="2"/>
  <c r="AW7" i="2"/>
  <c r="BA7" i="2" s="1"/>
  <c r="AV7" i="2"/>
  <c r="AZ7" i="2" s="1"/>
  <c r="AU7" i="2"/>
  <c r="AW6" i="2"/>
  <c r="BA6" i="2" s="1"/>
  <c r="AV6" i="2"/>
  <c r="AZ6" i="2" s="1"/>
  <c r="AU6" i="2"/>
  <c r="AZ5" i="2"/>
  <c r="AW5" i="2"/>
  <c r="BA5" i="2" s="1"/>
  <c r="AV5" i="2"/>
  <c r="AU5" i="2"/>
  <c r="BA4" i="2"/>
  <c r="AW4" i="2"/>
  <c r="AV4" i="2"/>
  <c r="AX4" i="2" s="1"/>
  <c r="AU4" i="2"/>
  <c r="AW3" i="2"/>
  <c r="BA3" i="2" s="1"/>
  <c r="AV3" i="2"/>
  <c r="AZ3" i="2" s="1"/>
  <c r="AU3" i="2"/>
  <c r="AM8" i="2"/>
  <c r="AQ8" i="2" s="1"/>
  <c r="AL8" i="2"/>
  <c r="AP8" i="2" s="1"/>
  <c r="AK8" i="2"/>
  <c r="AM7" i="2"/>
  <c r="AQ7" i="2" s="1"/>
  <c r="AL7" i="2"/>
  <c r="AP7" i="2" s="1"/>
  <c r="AK7" i="2"/>
  <c r="AM6" i="2"/>
  <c r="AQ6" i="2" s="1"/>
  <c r="AL6" i="2"/>
  <c r="AP6" i="2" s="1"/>
  <c r="AK6" i="2"/>
  <c r="AM5" i="2"/>
  <c r="AQ5" i="2" s="1"/>
  <c r="AL5" i="2"/>
  <c r="AN5" i="2" s="1"/>
  <c r="AK5" i="2"/>
  <c r="AM4" i="2"/>
  <c r="AQ4" i="2" s="1"/>
  <c r="AL4" i="2"/>
  <c r="AP4" i="2" s="1"/>
  <c r="AK4" i="2"/>
  <c r="AM3" i="2"/>
  <c r="AQ3" i="2" s="1"/>
  <c r="AL3" i="2"/>
  <c r="AP3" i="2" s="1"/>
  <c r="AR3" i="2" s="1"/>
  <c r="AK3" i="2"/>
  <c r="AG8" i="2"/>
  <c r="AC8" i="2"/>
  <c r="AB8" i="2"/>
  <c r="AF8" i="2" s="1"/>
  <c r="AA8" i="2"/>
  <c r="AG7" i="2"/>
  <c r="AC7" i="2"/>
  <c r="AB7" i="2"/>
  <c r="AF7" i="2" s="1"/>
  <c r="AH7" i="2" s="1"/>
  <c r="AA7" i="2"/>
  <c r="AC6" i="2"/>
  <c r="AB6" i="2"/>
  <c r="AF6" i="2" s="1"/>
  <c r="AA6" i="2"/>
  <c r="AC5" i="2"/>
  <c r="AG5" i="2" s="1"/>
  <c r="AB5" i="2"/>
  <c r="AD5" i="2" s="1"/>
  <c r="AA5" i="2"/>
  <c r="AC4" i="2"/>
  <c r="AG4" i="2" s="1"/>
  <c r="AB4" i="2"/>
  <c r="AF4" i="2" s="1"/>
  <c r="AA4" i="2"/>
  <c r="AC3" i="2"/>
  <c r="AG3" i="2" s="1"/>
  <c r="AB3" i="2"/>
  <c r="AF3" i="2" s="1"/>
  <c r="AA3" i="2"/>
  <c r="S8" i="2"/>
  <c r="W8" i="2" s="1"/>
  <c r="R8" i="2"/>
  <c r="V8" i="2" s="1"/>
  <c r="X8" i="2" s="1"/>
  <c r="Q8" i="2"/>
  <c r="S7" i="2"/>
  <c r="W7" i="2" s="1"/>
  <c r="R7" i="2"/>
  <c r="V7" i="2" s="1"/>
  <c r="X7" i="2" s="1"/>
  <c r="Q7" i="2"/>
  <c r="S6" i="2"/>
  <c r="W6" i="2" s="1"/>
  <c r="R6" i="2"/>
  <c r="V6" i="2" s="1"/>
  <c r="Q6" i="2"/>
  <c r="S5" i="2"/>
  <c r="W5" i="2" s="1"/>
  <c r="R5" i="2"/>
  <c r="V5" i="2" s="1"/>
  <c r="Q5" i="2"/>
  <c r="S4" i="2"/>
  <c r="W4" i="2" s="1"/>
  <c r="R4" i="2"/>
  <c r="V4" i="2" s="1"/>
  <c r="Q4" i="2"/>
  <c r="S3" i="2"/>
  <c r="W3" i="2" s="1"/>
  <c r="R3" i="2"/>
  <c r="V3" i="2" s="1"/>
  <c r="X3" i="2" s="1"/>
  <c r="Q3" i="2"/>
  <c r="I4" i="2"/>
  <c r="M4" i="2" s="1"/>
  <c r="I5" i="2"/>
  <c r="M5" i="2" s="1"/>
  <c r="I6" i="2"/>
  <c r="M6" i="2" s="1"/>
  <c r="I7" i="2"/>
  <c r="I8" i="2"/>
  <c r="M8" i="2" s="1"/>
  <c r="I3" i="2"/>
  <c r="M3" i="2" s="1"/>
  <c r="G4" i="2"/>
  <c r="G5" i="2"/>
  <c r="G6" i="2"/>
  <c r="G7" i="2"/>
  <c r="G8" i="2"/>
  <c r="G3" i="2"/>
  <c r="AZ4" i="2" l="1"/>
  <c r="BB4" i="2" s="1"/>
  <c r="X5" i="2"/>
  <c r="X6" i="2"/>
  <c r="AH4" i="2"/>
  <c r="AD6" i="2"/>
  <c r="AN4" i="2"/>
  <c r="AR6" i="2"/>
  <c r="BB5" i="2"/>
  <c r="BB7" i="2"/>
  <c r="T4" i="2"/>
  <c r="T5" i="2"/>
  <c r="T8" i="2"/>
  <c r="AD3" i="2"/>
  <c r="AD7" i="2"/>
  <c r="AH8" i="2"/>
  <c r="AP5" i="2"/>
  <c r="AR5" i="2" s="1"/>
  <c r="AN8" i="2"/>
  <c r="BB3" i="2"/>
  <c r="AX8" i="2"/>
  <c r="BB6" i="2"/>
  <c r="AX5" i="2"/>
  <c r="J13" i="2"/>
  <c r="J17" i="2"/>
  <c r="J12" i="2"/>
  <c r="J16" i="2"/>
  <c r="AX3" i="2"/>
  <c r="AX7" i="2"/>
  <c r="AX6" i="2"/>
  <c r="AR7" i="2"/>
  <c r="AR4" i="2"/>
  <c r="AR8" i="2"/>
  <c r="AN7" i="2"/>
  <c r="AN6" i="2"/>
  <c r="AN3" i="2"/>
  <c r="AH3" i="2"/>
  <c r="AD4" i="2"/>
  <c r="AF5" i="2"/>
  <c r="AH5" i="2" s="1"/>
  <c r="AG6" i="2"/>
  <c r="AH6" i="2" s="1"/>
  <c r="AD8" i="2"/>
  <c r="X4" i="2"/>
  <c r="T3" i="2"/>
  <c r="T7" i="2"/>
  <c r="T6" i="2"/>
  <c r="M7" i="2"/>
  <c r="H4" i="2" l="1"/>
  <c r="J4" i="2" s="1"/>
  <c r="H5" i="2"/>
  <c r="J5" i="2" s="1"/>
  <c r="H6" i="2"/>
  <c r="H7" i="2"/>
  <c r="H8" i="2"/>
  <c r="J8" i="2" s="1"/>
  <c r="H3" i="2"/>
  <c r="L5" i="2"/>
  <c r="N5" i="2" s="1"/>
  <c r="L4" i="2" l="1"/>
  <c r="N4" i="2" s="1"/>
  <c r="L7" i="2"/>
  <c r="N7" i="2" s="1"/>
  <c r="J7" i="2"/>
  <c r="L8" i="2"/>
  <c r="N8" i="2" s="1"/>
  <c r="L6" i="2"/>
  <c r="N6" i="2" s="1"/>
  <c r="J6" i="2"/>
  <c r="J3" i="2"/>
  <c r="L3" i="2"/>
  <c r="N3" i="2" s="1"/>
</calcChain>
</file>

<file path=xl/sharedStrings.xml><?xml version="1.0" encoding="utf-8"?>
<sst xmlns="http://schemas.openxmlformats.org/spreadsheetml/2006/main" count="109" uniqueCount="39">
  <si>
    <t>Grade Title</t>
  </si>
  <si>
    <t>Experience &amp; Qualifications</t>
  </si>
  <si>
    <t xml:space="preserve">Maximum Weighting Available </t>
  </si>
  <si>
    <t xml:space="preserve">Junior Auditor </t>
  </si>
  <si>
    <t>An auditor undergoing professional training for an audit or accountancy qualification, with relevant exposure to  audit.</t>
  </si>
  <si>
    <t>Auditor</t>
  </si>
  <si>
    <t>A PIIA qualified auditor or part qualified accountant (CCAB, ACCA, ICAEW, ICAS and CMIIA or equivalent) with relevant audit experience and knowledge of public sector environment.</t>
  </si>
  <si>
    <t>Senior Auditor</t>
  </si>
  <si>
    <t>A qualified auditor or qualified accountant (CCAB, ACCA, ICAEW, ICAS and CMIIA or equivalent) with relevant audit experience and sound knowledge of public sector environment.</t>
  </si>
  <si>
    <t>Audit Manager</t>
  </si>
  <si>
    <t>A qualified auditor or accountant (CCAB, ACCA, ICAEW, ICAS and CMIIA or equivalent) with relevant post-qualification audit experience and sound knowledge of public sector environment and management practices.</t>
  </si>
  <si>
    <t>Senior Manager</t>
  </si>
  <si>
    <t>A qualified auditor or accountant (CCAB, ACCA, ICAEW, ICAS and CMIIA or equivalent) with proven relevant post-qualification audit experience and sound knowledge of public sector environment and management practices.</t>
  </si>
  <si>
    <t>Partner / Director</t>
  </si>
  <si>
    <t>A qualified auditor or accountant (CCAB, ACCA, ICAEW, ICAS and CMIIA or equivalent) with relevant significant, proven, industry recognised postqualification audit experience, sound knowledge of public sector environment and management practices. Regarded as an expert nationally or internationally.</t>
  </si>
  <si>
    <t>External Audit Services</t>
  </si>
  <si>
    <t>Number of Days</t>
  </si>
  <si>
    <t>Year 1</t>
  </si>
  <si>
    <t>Year 3</t>
  </si>
  <si>
    <t>Year 2</t>
  </si>
  <si>
    <t>Year 5</t>
  </si>
  <si>
    <t>Year 4</t>
  </si>
  <si>
    <t>VAT</t>
  </si>
  <si>
    <t>Hourly Rate £ (Excluding VAT)</t>
  </si>
  <si>
    <t>Hourly Rate £ (Including VAT)</t>
  </si>
  <si>
    <t>Price Per Day (7hrs) excluding VAT</t>
  </si>
  <si>
    <t>Price Per Day (7hrs) including VAT</t>
  </si>
  <si>
    <t>Total Price excluding VAT</t>
  </si>
  <si>
    <t>Total Price including VAT</t>
  </si>
  <si>
    <t>Additional Work Outside of this Contract scope</t>
  </si>
  <si>
    <t>Not Scored</t>
  </si>
  <si>
    <t>Within the Price Submission Sheet, Bidders:</t>
  </si>
  <si>
    <t xml:space="preserve"> - MUST NOT leave any YELLOW cells blank, if the service is Free of Charge, Bidders must enter £0 within that cell</t>
  </si>
  <si>
    <t xml:space="preserve"> - MUST NOT amend any cells NOT shaded YELLOW</t>
  </si>
  <si>
    <t xml:space="preserve"> - MUST NOT submit a different version of this document</t>
  </si>
  <si>
    <t xml:space="preserve"> - MUST submit a whole cost, and MUST NOT submit a range</t>
  </si>
  <si>
    <t>Failure to adhere to one of more of these instructions may result in your submission being excluded from evaluation</t>
  </si>
  <si>
    <t xml:space="preserve"> - MUST complete all of the YELLOW sections only</t>
  </si>
  <si>
    <t>Grade Title equivalent within your organisation: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</si>
</sst>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3" x14ac:knownFonts="1">
    <font>
      <sz val="11"/>
      <color theme="1"/>
      <name val="Calibri"/>
      <family val="2"/>
      <scheme val="minor"/>
    </font>
    <font>
      <b/>
      <sz val="11"/>
      <color theme="1"/>
      <name val="Calibri"/>
      <family val="2"/>
      <scheme val="minor"/>
    </font>
    <font>
      <b/>
      <sz val="12"/>
      <color theme="1"/>
      <name val="Calibri"/>
      <family val="2"/>
      <scheme val="minor"/>
    </font>
  </fonts>
  <fills count="6">
    <fill>
      <patternFill patternType="none"/>
    </fill>
    <fill>
      <patternFill patternType="gray125"/>
    </fill>
    <fill>
      <patternFill patternType="solid">
        <fgColor theme="4"/>
        <bgColor indexed="64"/>
      </patternFill>
    </fill>
    <fill>
      <patternFill patternType="solid">
        <fgColor theme="2"/>
        <bgColor indexed="64"/>
      </patternFill>
    </fill>
    <fill>
      <patternFill patternType="solid">
        <fgColor theme="4" tint="0.39997558519241921"/>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48">
    <xf numFmtId="0" fontId="0" fillId="0" borderId="0" xfId="0"/>
    <xf numFmtId="0" fontId="0" fillId="0" borderId="1" xfId="0" applyBorder="1" applyAlignment="1">
      <alignment vertical="top" wrapText="1"/>
    </xf>
    <xf numFmtId="10" fontId="0" fillId="0" borderId="1" xfId="0" applyNumberFormat="1" applyBorder="1" applyAlignment="1">
      <alignment horizontal="center" vertical="top" wrapText="1"/>
    </xf>
    <xf numFmtId="164" fontId="0" fillId="3" borderId="1" xfId="0" applyNumberFormat="1" applyFill="1" applyBorder="1" applyAlignment="1">
      <alignment horizontal="center" vertical="center"/>
    </xf>
    <xf numFmtId="0" fontId="0" fillId="0" borderId="0" xfId="0" applyAlignment="1">
      <alignment horizontal="center" vertical="center"/>
    </xf>
    <xf numFmtId="0" fontId="0" fillId="5" borderId="1" xfId="0" applyFill="1" applyBorder="1"/>
    <xf numFmtId="164" fontId="0" fillId="5" borderId="1" xfId="0" applyNumberFormat="1" applyFill="1" applyBorder="1" applyAlignment="1">
      <alignment horizontal="center" vertical="center"/>
    </xf>
    <xf numFmtId="164" fontId="0" fillId="3" borderId="5" xfId="0" applyNumberFormat="1" applyFill="1" applyBorder="1" applyAlignment="1">
      <alignment horizontal="center" vertical="center"/>
    </xf>
    <xf numFmtId="164" fontId="0" fillId="5" borderId="7" xfId="0" applyNumberFormat="1" applyFill="1" applyBorder="1" applyAlignment="1">
      <alignment horizontal="center" vertical="center"/>
    </xf>
    <xf numFmtId="164" fontId="0" fillId="3" borderId="7" xfId="0" applyNumberFormat="1" applyFill="1" applyBorder="1" applyAlignment="1">
      <alignment horizontal="center" vertical="center"/>
    </xf>
    <xf numFmtId="0" fontId="0" fillId="5" borderId="7" xfId="0" applyFill="1" applyBorder="1"/>
    <xf numFmtId="164" fontId="0" fillId="3" borderId="8" xfId="0" applyNumberFormat="1" applyFill="1" applyBorder="1" applyAlignment="1">
      <alignment horizontal="center" vertical="center"/>
    </xf>
    <xf numFmtId="0" fontId="0" fillId="0" borderId="4" xfId="0" applyBorder="1" applyAlignment="1">
      <alignment vertical="top"/>
    </xf>
    <xf numFmtId="0" fontId="0" fillId="0" borderId="6" xfId="0" applyBorder="1" applyAlignment="1">
      <alignment vertical="top"/>
    </xf>
    <xf numFmtId="0" fontId="0" fillId="0" borderId="7" xfId="0" applyBorder="1" applyAlignment="1">
      <alignment vertical="top" wrapText="1"/>
    </xf>
    <xf numFmtId="10" fontId="0" fillId="0" borderId="7" xfId="0" applyNumberFormat="1" applyBorder="1" applyAlignment="1">
      <alignment horizontal="center" vertical="top" wrapText="1"/>
    </xf>
    <xf numFmtId="0" fontId="0" fillId="0" borderId="3" xfId="0" applyBorder="1" applyAlignment="1">
      <alignment vertical="top"/>
    </xf>
    <xf numFmtId="0" fontId="0" fillId="0" borderId="2" xfId="0" applyBorder="1" applyAlignment="1">
      <alignment vertical="top" wrapText="1"/>
    </xf>
    <xf numFmtId="10" fontId="0" fillId="0" borderId="2" xfId="0" applyNumberFormat="1" applyBorder="1" applyAlignment="1">
      <alignment horizontal="center" vertical="top" wrapText="1"/>
    </xf>
    <xf numFmtId="0" fontId="2" fillId="3" borderId="13" xfId="0" applyFont="1" applyFill="1" applyBorder="1" applyAlignment="1">
      <alignment vertical="top"/>
    </xf>
    <xf numFmtId="0" fontId="2" fillId="3" borderId="14" xfId="0" applyFont="1" applyFill="1" applyBorder="1" applyAlignment="1">
      <alignment vertical="top"/>
    </xf>
    <xf numFmtId="0" fontId="2" fillId="3" borderId="14" xfId="0" applyFont="1" applyFill="1" applyBorder="1" applyAlignment="1">
      <alignment horizontal="left" vertical="top" wrapText="1"/>
    </xf>
    <xf numFmtId="0" fontId="2" fillId="4" borderId="15" xfId="0" applyFont="1" applyFill="1" applyBorder="1" applyAlignment="1">
      <alignment vertical="top" wrapText="1"/>
    </xf>
    <xf numFmtId="164" fontId="0" fillId="5" borderId="4" xfId="0" applyNumberFormat="1" applyFill="1" applyBorder="1" applyAlignment="1">
      <alignment horizontal="center" vertical="center"/>
    </xf>
    <xf numFmtId="164" fontId="0" fillId="5" borderId="6" xfId="0" applyNumberFormat="1" applyFill="1" applyBorder="1" applyAlignment="1">
      <alignment horizontal="center" vertical="center"/>
    </xf>
    <xf numFmtId="164" fontId="0" fillId="5" borderId="3" xfId="0" applyNumberFormat="1" applyFill="1" applyBorder="1" applyAlignment="1">
      <alignment horizontal="center" vertical="center"/>
    </xf>
    <xf numFmtId="164" fontId="0" fillId="5" borderId="2" xfId="0" applyNumberFormat="1" applyFill="1" applyBorder="1" applyAlignment="1">
      <alignment horizontal="center" vertical="center"/>
    </xf>
    <xf numFmtId="164" fontId="0" fillId="3" borderId="2" xfId="0" applyNumberFormat="1" applyFill="1" applyBorder="1" applyAlignment="1">
      <alignment horizontal="center" vertical="center"/>
    </xf>
    <xf numFmtId="0" fontId="0" fillId="5" borderId="2" xfId="0" applyFill="1" applyBorder="1"/>
    <xf numFmtId="0" fontId="2" fillId="4" borderId="13" xfId="0" applyFont="1" applyFill="1" applyBorder="1" applyAlignment="1">
      <alignment horizontal="left" vertical="top" wrapText="1"/>
    </xf>
    <xf numFmtId="0" fontId="2" fillId="4" borderId="14" xfId="0" applyFont="1" applyFill="1" applyBorder="1" applyAlignment="1">
      <alignment horizontal="left" vertical="top" wrapText="1"/>
    </xf>
    <xf numFmtId="0" fontId="2" fillId="4" borderId="15" xfId="0" applyFont="1" applyFill="1" applyBorder="1" applyAlignment="1">
      <alignment horizontal="left" vertical="top" wrapText="1"/>
    </xf>
    <xf numFmtId="164" fontId="0" fillId="3" borderId="9" xfId="0" applyNumberFormat="1" applyFill="1" applyBorder="1" applyAlignment="1">
      <alignment horizontal="center" vertical="center"/>
    </xf>
    <xf numFmtId="0" fontId="2" fillId="2" borderId="16"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1" fillId="0" borderId="0" xfId="0" applyFont="1"/>
    <xf numFmtId="0" fontId="2" fillId="0" borderId="0" xfId="0" applyFont="1"/>
    <xf numFmtId="0" fontId="0" fillId="5" borderId="9" xfId="0" applyFill="1" applyBorder="1" applyAlignment="1">
      <alignment vertical="center"/>
    </xf>
    <xf numFmtId="0" fontId="0" fillId="5" borderId="5" xfId="0" applyFill="1" applyBorder="1" applyAlignment="1">
      <alignment vertical="center"/>
    </xf>
    <xf numFmtId="0" fontId="0" fillId="5" borderId="8" xfId="0" applyFill="1" applyBorder="1" applyAlignment="1">
      <alignment vertical="center"/>
    </xf>
    <xf numFmtId="164" fontId="2" fillId="5" borderId="3"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2B874-5A51-44D1-BF8C-3A382B64B1A2}">
  <dimension ref="A1:A8"/>
  <sheetViews>
    <sheetView workbookViewId="0">
      <selection activeCell="A18" sqref="A18"/>
    </sheetView>
  </sheetViews>
  <sheetFormatPr defaultRowHeight="14.5" x14ac:dyDescent="0.35"/>
  <cols>
    <col min="1" max="1" width="99.1796875" bestFit="1" customWidth="1"/>
  </cols>
  <sheetData>
    <row r="1" spans="1:1" ht="15.5" x14ac:dyDescent="0.35">
      <c r="A1" s="43" t="s">
        <v>31</v>
      </c>
    </row>
    <row r="2" spans="1:1" x14ac:dyDescent="0.35">
      <c r="A2" s="42" t="s">
        <v>37</v>
      </c>
    </row>
    <row r="3" spans="1:1" x14ac:dyDescent="0.35">
      <c r="A3" s="42" t="s">
        <v>32</v>
      </c>
    </row>
    <row r="4" spans="1:1" x14ac:dyDescent="0.35">
      <c r="A4" s="42" t="s">
        <v>33</v>
      </c>
    </row>
    <row r="5" spans="1:1" x14ac:dyDescent="0.35">
      <c r="A5" s="42" t="s">
        <v>34</v>
      </c>
    </row>
    <row r="6" spans="1:1" x14ac:dyDescent="0.35">
      <c r="A6" s="42" t="s">
        <v>35</v>
      </c>
    </row>
    <row r="8" spans="1:1" x14ac:dyDescent="0.35">
      <c r="A8" s="42" t="s">
        <v>36</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B17"/>
  <sheetViews>
    <sheetView showGridLines="0" tabSelected="1" topLeftCell="A2" zoomScale="80" zoomScaleNormal="80" workbookViewId="0">
      <selection activeCell="D4" sqref="D4"/>
    </sheetView>
  </sheetViews>
  <sheetFormatPr defaultColWidth="9.1796875" defaultRowHeight="14.5" x14ac:dyDescent="0.35"/>
  <cols>
    <col min="1" max="1" width="15.81640625" bestFit="1" customWidth="1"/>
    <col min="2" max="2" width="60.7265625" bestFit="1" customWidth="1"/>
    <col min="3" max="3" width="20.08984375" style="4" bestFit="1" customWidth="1"/>
    <col min="4" max="4" width="23.1796875" style="4" bestFit="1" customWidth="1"/>
    <col min="5" max="5" width="17.81640625" style="4" bestFit="1" customWidth="1"/>
    <col min="6" max="7" width="17.81640625" style="4" customWidth="1"/>
    <col min="8" max="8" width="19" style="4" bestFit="1" customWidth="1"/>
    <col min="9" max="10" width="19" style="4" customWidth="1"/>
    <col min="11" max="11" width="15.6328125" bestFit="1" customWidth="1"/>
    <col min="12" max="12" width="10.54296875" bestFit="1" customWidth="1"/>
    <col min="13" max="14" width="10.54296875" customWidth="1"/>
    <col min="15" max="15" width="17.81640625" style="4" bestFit="1" customWidth="1"/>
    <col min="16" max="17" width="17.81640625" style="4" customWidth="1"/>
    <col min="18" max="18" width="19" style="4" bestFit="1" customWidth="1"/>
    <col min="19" max="20" width="19" style="4" customWidth="1"/>
    <col min="21" max="21" width="15.6328125" bestFit="1" customWidth="1"/>
    <col min="22" max="22" width="10.54296875" bestFit="1" customWidth="1"/>
    <col min="23" max="24" width="10.54296875" customWidth="1"/>
    <col min="25" max="25" width="17.81640625" style="4" bestFit="1" customWidth="1"/>
    <col min="26" max="27" width="17.81640625" style="4" customWidth="1"/>
    <col min="28" max="28" width="19" style="4" bestFit="1" customWidth="1"/>
    <col min="29" max="30" width="19" style="4" customWidth="1"/>
    <col min="31" max="31" width="15.6328125" bestFit="1" customWidth="1"/>
    <col min="32" max="32" width="10.54296875" bestFit="1" customWidth="1"/>
    <col min="33" max="34" width="10.54296875" customWidth="1"/>
    <col min="35" max="35" width="17.81640625" style="4" bestFit="1" customWidth="1"/>
    <col min="36" max="37" width="17.81640625" style="4" customWidth="1"/>
    <col min="38" max="38" width="19" style="4" bestFit="1" customWidth="1"/>
    <col min="39" max="40" width="19" style="4" customWidth="1"/>
    <col min="41" max="41" width="15.6328125" bestFit="1" customWidth="1"/>
    <col min="42" max="42" width="10.54296875" bestFit="1" customWidth="1"/>
    <col min="43" max="44" width="10.54296875" customWidth="1"/>
    <col min="45" max="45" width="17.81640625" style="4" bestFit="1" customWidth="1"/>
    <col min="46" max="47" width="17.81640625" style="4" customWidth="1"/>
    <col min="48" max="48" width="19" style="4" bestFit="1" customWidth="1"/>
    <col min="49" max="50" width="19" style="4" customWidth="1"/>
    <col min="51" max="51" width="15.6328125" bestFit="1" customWidth="1"/>
    <col min="52" max="52" width="10.54296875" bestFit="1" customWidth="1"/>
    <col min="53" max="54" width="10.54296875" customWidth="1"/>
  </cols>
  <sheetData>
    <row r="1" spans="1:54" ht="29" customHeight="1" thickBot="1" x14ac:dyDescent="0.4">
      <c r="A1" s="36" t="s">
        <v>15</v>
      </c>
      <c r="B1" s="37"/>
      <c r="C1" s="37"/>
      <c r="D1" s="38"/>
      <c r="E1" s="33" t="s">
        <v>17</v>
      </c>
      <c r="F1" s="34"/>
      <c r="G1" s="34"/>
      <c r="H1" s="34"/>
      <c r="I1" s="34"/>
      <c r="J1" s="34"/>
      <c r="K1" s="34"/>
      <c r="L1" s="34"/>
      <c r="M1" s="34"/>
      <c r="N1" s="35"/>
      <c r="O1" s="33" t="s">
        <v>19</v>
      </c>
      <c r="P1" s="34"/>
      <c r="Q1" s="34"/>
      <c r="R1" s="34"/>
      <c r="S1" s="34"/>
      <c r="T1" s="34"/>
      <c r="U1" s="34"/>
      <c r="V1" s="34"/>
      <c r="W1" s="34"/>
      <c r="X1" s="35"/>
      <c r="Y1" s="33" t="s">
        <v>18</v>
      </c>
      <c r="Z1" s="34"/>
      <c r="AA1" s="34"/>
      <c r="AB1" s="34"/>
      <c r="AC1" s="34"/>
      <c r="AD1" s="34"/>
      <c r="AE1" s="34"/>
      <c r="AF1" s="34"/>
      <c r="AG1" s="34"/>
      <c r="AH1" s="35"/>
      <c r="AI1" s="33" t="s">
        <v>21</v>
      </c>
      <c r="AJ1" s="34"/>
      <c r="AK1" s="34"/>
      <c r="AL1" s="34"/>
      <c r="AM1" s="34"/>
      <c r="AN1" s="34"/>
      <c r="AO1" s="34"/>
      <c r="AP1" s="34"/>
      <c r="AQ1" s="34"/>
      <c r="AR1" s="35"/>
      <c r="AS1" s="33" t="s">
        <v>20</v>
      </c>
      <c r="AT1" s="34"/>
      <c r="AU1" s="34"/>
      <c r="AV1" s="34"/>
      <c r="AW1" s="34"/>
      <c r="AX1" s="34"/>
      <c r="AY1" s="34"/>
      <c r="AZ1" s="34"/>
      <c r="BA1" s="34"/>
      <c r="BB1" s="35"/>
    </row>
    <row r="2" spans="1:54" ht="47" thickBot="1" x14ac:dyDescent="0.4">
      <c r="A2" s="19" t="s">
        <v>0</v>
      </c>
      <c r="B2" s="20" t="s">
        <v>1</v>
      </c>
      <c r="C2" s="21" t="s">
        <v>2</v>
      </c>
      <c r="D2" s="22" t="s">
        <v>38</v>
      </c>
      <c r="E2" s="29" t="s">
        <v>23</v>
      </c>
      <c r="F2" s="30" t="s">
        <v>22</v>
      </c>
      <c r="G2" s="30" t="s">
        <v>24</v>
      </c>
      <c r="H2" s="30" t="s">
        <v>25</v>
      </c>
      <c r="I2" s="30" t="s">
        <v>22</v>
      </c>
      <c r="J2" s="30" t="s">
        <v>26</v>
      </c>
      <c r="K2" s="30" t="s">
        <v>16</v>
      </c>
      <c r="L2" s="30" t="s">
        <v>27</v>
      </c>
      <c r="M2" s="30" t="s">
        <v>22</v>
      </c>
      <c r="N2" s="31" t="s">
        <v>28</v>
      </c>
      <c r="O2" s="29" t="s">
        <v>23</v>
      </c>
      <c r="P2" s="30" t="s">
        <v>22</v>
      </c>
      <c r="Q2" s="30" t="s">
        <v>24</v>
      </c>
      <c r="R2" s="30" t="s">
        <v>25</v>
      </c>
      <c r="S2" s="30" t="s">
        <v>22</v>
      </c>
      <c r="T2" s="30" t="s">
        <v>26</v>
      </c>
      <c r="U2" s="30" t="s">
        <v>16</v>
      </c>
      <c r="V2" s="30" t="s">
        <v>27</v>
      </c>
      <c r="W2" s="30" t="s">
        <v>22</v>
      </c>
      <c r="X2" s="31" t="s">
        <v>28</v>
      </c>
      <c r="Y2" s="29" t="s">
        <v>23</v>
      </c>
      <c r="Z2" s="30" t="s">
        <v>22</v>
      </c>
      <c r="AA2" s="30" t="s">
        <v>24</v>
      </c>
      <c r="AB2" s="30" t="s">
        <v>25</v>
      </c>
      <c r="AC2" s="30" t="s">
        <v>22</v>
      </c>
      <c r="AD2" s="30" t="s">
        <v>26</v>
      </c>
      <c r="AE2" s="30" t="s">
        <v>16</v>
      </c>
      <c r="AF2" s="30" t="s">
        <v>27</v>
      </c>
      <c r="AG2" s="30" t="s">
        <v>22</v>
      </c>
      <c r="AH2" s="31" t="s">
        <v>28</v>
      </c>
      <c r="AI2" s="29" t="s">
        <v>23</v>
      </c>
      <c r="AJ2" s="30" t="s">
        <v>22</v>
      </c>
      <c r="AK2" s="30" t="s">
        <v>24</v>
      </c>
      <c r="AL2" s="30" t="s">
        <v>25</v>
      </c>
      <c r="AM2" s="30" t="s">
        <v>22</v>
      </c>
      <c r="AN2" s="30" t="s">
        <v>26</v>
      </c>
      <c r="AO2" s="30" t="s">
        <v>16</v>
      </c>
      <c r="AP2" s="30" t="s">
        <v>27</v>
      </c>
      <c r="AQ2" s="30" t="s">
        <v>22</v>
      </c>
      <c r="AR2" s="31" t="s">
        <v>28</v>
      </c>
      <c r="AS2" s="29" t="s">
        <v>23</v>
      </c>
      <c r="AT2" s="30" t="s">
        <v>22</v>
      </c>
      <c r="AU2" s="30" t="s">
        <v>24</v>
      </c>
      <c r="AV2" s="30" t="s">
        <v>25</v>
      </c>
      <c r="AW2" s="30" t="s">
        <v>22</v>
      </c>
      <c r="AX2" s="30" t="s">
        <v>26</v>
      </c>
      <c r="AY2" s="30" t="s">
        <v>16</v>
      </c>
      <c r="AZ2" s="30" t="s">
        <v>27</v>
      </c>
      <c r="BA2" s="30" t="s">
        <v>22</v>
      </c>
      <c r="BB2" s="31" t="s">
        <v>28</v>
      </c>
    </row>
    <row r="3" spans="1:54" ht="29" x14ac:dyDescent="0.35">
      <c r="A3" s="16" t="s">
        <v>3</v>
      </c>
      <c r="B3" s="17" t="s">
        <v>4</v>
      </c>
      <c r="C3" s="18">
        <v>7.0000000000000007E-2</v>
      </c>
      <c r="D3" s="44"/>
      <c r="E3" s="25"/>
      <c r="F3" s="26"/>
      <c r="G3" s="27">
        <f>E3+F3</f>
        <v>0</v>
      </c>
      <c r="H3" s="27">
        <f>E3*7</f>
        <v>0</v>
      </c>
      <c r="I3" s="27">
        <f>F3*7</f>
        <v>0</v>
      </c>
      <c r="J3" s="27">
        <f t="shared" ref="J3:J8" si="0">H3+I3</f>
        <v>0</v>
      </c>
      <c r="K3" s="28"/>
      <c r="L3" s="27">
        <f>H3*K3</f>
        <v>0</v>
      </c>
      <c r="M3" s="27">
        <f>I3*K3</f>
        <v>0</v>
      </c>
      <c r="N3" s="32">
        <f>+L3+M3</f>
        <v>0</v>
      </c>
      <c r="O3" s="25"/>
      <c r="P3" s="26"/>
      <c r="Q3" s="27">
        <f>O3+P3</f>
        <v>0</v>
      </c>
      <c r="R3" s="27">
        <f>O3*7</f>
        <v>0</v>
      </c>
      <c r="S3" s="27">
        <f>P3*7</f>
        <v>0</v>
      </c>
      <c r="T3" s="27">
        <f t="shared" ref="T3:T8" si="1">R3+S3</f>
        <v>0</v>
      </c>
      <c r="U3" s="28"/>
      <c r="V3" s="27">
        <f>R3*U3</f>
        <v>0</v>
      </c>
      <c r="W3" s="27">
        <f>S3*U3</f>
        <v>0</v>
      </c>
      <c r="X3" s="32">
        <f>+V3+W3</f>
        <v>0</v>
      </c>
      <c r="Y3" s="25"/>
      <c r="Z3" s="26"/>
      <c r="AA3" s="27">
        <f>Y3+Z3</f>
        <v>0</v>
      </c>
      <c r="AB3" s="27">
        <f>Y3*7</f>
        <v>0</v>
      </c>
      <c r="AC3" s="27">
        <f>Z3*7</f>
        <v>0</v>
      </c>
      <c r="AD3" s="27">
        <f t="shared" ref="AD3:AD8" si="2">AB3+AC3</f>
        <v>0</v>
      </c>
      <c r="AE3" s="28"/>
      <c r="AF3" s="27">
        <f>AB3*AE3</f>
        <v>0</v>
      </c>
      <c r="AG3" s="27">
        <f>AC3*AE3</f>
        <v>0</v>
      </c>
      <c r="AH3" s="32">
        <f>+AF3+AG3</f>
        <v>0</v>
      </c>
      <c r="AI3" s="25"/>
      <c r="AJ3" s="26"/>
      <c r="AK3" s="27">
        <f>AI3+AJ3</f>
        <v>0</v>
      </c>
      <c r="AL3" s="27">
        <f>AI3*7</f>
        <v>0</v>
      </c>
      <c r="AM3" s="27">
        <f>AJ3*7</f>
        <v>0</v>
      </c>
      <c r="AN3" s="27">
        <f t="shared" ref="AN3:AN8" si="3">AL3+AM3</f>
        <v>0</v>
      </c>
      <c r="AO3" s="28"/>
      <c r="AP3" s="27">
        <f>AL3*AO3</f>
        <v>0</v>
      </c>
      <c r="AQ3" s="27">
        <f>AM3*AO3</f>
        <v>0</v>
      </c>
      <c r="AR3" s="32">
        <f>+AP3+AQ3</f>
        <v>0</v>
      </c>
      <c r="AS3" s="25"/>
      <c r="AT3" s="26"/>
      <c r="AU3" s="27">
        <f>AS3+AT3</f>
        <v>0</v>
      </c>
      <c r="AV3" s="27">
        <f>AS3*7</f>
        <v>0</v>
      </c>
      <c r="AW3" s="27">
        <f>AT3*7</f>
        <v>0</v>
      </c>
      <c r="AX3" s="27">
        <f t="shared" ref="AX3:AX8" si="4">AV3+AW3</f>
        <v>0</v>
      </c>
      <c r="AY3" s="28"/>
      <c r="AZ3" s="27">
        <f>AV3*AY3</f>
        <v>0</v>
      </c>
      <c r="BA3" s="27">
        <f>AW3*AY3</f>
        <v>0</v>
      </c>
      <c r="BB3" s="32">
        <f>+AZ3+BA3</f>
        <v>0</v>
      </c>
    </row>
    <row r="4" spans="1:54" ht="43.5" x14ac:dyDescent="0.35">
      <c r="A4" s="12" t="s">
        <v>5</v>
      </c>
      <c r="B4" s="1" t="s">
        <v>6</v>
      </c>
      <c r="C4" s="2">
        <v>0.06</v>
      </c>
      <c r="D4" s="45"/>
      <c r="E4" s="23"/>
      <c r="F4" s="6"/>
      <c r="G4" s="3">
        <f t="shared" ref="G4:G8" si="5">E4+F4</f>
        <v>0</v>
      </c>
      <c r="H4" s="3">
        <f t="shared" ref="H4:H8" si="6">E4*7</f>
        <v>0</v>
      </c>
      <c r="I4" s="3">
        <f t="shared" ref="I4:I8" si="7">F4*7</f>
        <v>0</v>
      </c>
      <c r="J4" s="3">
        <f t="shared" si="0"/>
        <v>0</v>
      </c>
      <c r="K4" s="5"/>
      <c r="L4" s="3">
        <f t="shared" ref="L4:L8" si="8">H4*K4</f>
        <v>0</v>
      </c>
      <c r="M4" s="3">
        <f t="shared" ref="M4:M8" si="9">I4*K4</f>
        <v>0</v>
      </c>
      <c r="N4" s="7">
        <f t="shared" ref="N4:N8" si="10">+L4+M4</f>
        <v>0</v>
      </c>
      <c r="O4" s="23"/>
      <c r="P4" s="6"/>
      <c r="Q4" s="3">
        <f t="shared" ref="Q4:Q8" si="11">O4+P4</f>
        <v>0</v>
      </c>
      <c r="R4" s="3">
        <f t="shared" ref="R4:R8" si="12">O4*7</f>
        <v>0</v>
      </c>
      <c r="S4" s="3">
        <f t="shared" ref="S4:S8" si="13">P4*7</f>
        <v>0</v>
      </c>
      <c r="T4" s="3">
        <f t="shared" si="1"/>
        <v>0</v>
      </c>
      <c r="U4" s="5"/>
      <c r="V4" s="3">
        <f t="shared" ref="V4:V8" si="14">R4*U4</f>
        <v>0</v>
      </c>
      <c r="W4" s="3">
        <f t="shared" ref="W4:W8" si="15">S4*U4</f>
        <v>0</v>
      </c>
      <c r="X4" s="7">
        <f t="shared" ref="X4:X8" si="16">+V4+W4</f>
        <v>0</v>
      </c>
      <c r="Y4" s="23"/>
      <c r="Z4" s="6"/>
      <c r="AA4" s="3">
        <f t="shared" ref="AA4:AA8" si="17">Y4+Z4</f>
        <v>0</v>
      </c>
      <c r="AB4" s="3">
        <f t="shared" ref="AB4:AB8" si="18">Y4*7</f>
        <v>0</v>
      </c>
      <c r="AC4" s="3">
        <f t="shared" ref="AC4:AC8" si="19">Z4*7</f>
        <v>0</v>
      </c>
      <c r="AD4" s="3">
        <f t="shared" si="2"/>
        <v>0</v>
      </c>
      <c r="AE4" s="5"/>
      <c r="AF4" s="3">
        <f t="shared" ref="AF4:AF8" si="20">AB4*AE4</f>
        <v>0</v>
      </c>
      <c r="AG4" s="3">
        <f t="shared" ref="AG4:AG8" si="21">AC4*AE4</f>
        <v>0</v>
      </c>
      <c r="AH4" s="7">
        <f t="shared" ref="AH4:AH8" si="22">+AF4+AG4</f>
        <v>0</v>
      </c>
      <c r="AI4" s="23"/>
      <c r="AJ4" s="6"/>
      <c r="AK4" s="3">
        <f t="shared" ref="AK4:AK8" si="23">AI4+AJ4</f>
        <v>0</v>
      </c>
      <c r="AL4" s="3">
        <f t="shared" ref="AL4:AL8" si="24">AI4*7</f>
        <v>0</v>
      </c>
      <c r="AM4" s="3">
        <f t="shared" ref="AM4:AM8" si="25">AJ4*7</f>
        <v>0</v>
      </c>
      <c r="AN4" s="3">
        <f t="shared" si="3"/>
        <v>0</v>
      </c>
      <c r="AO4" s="5"/>
      <c r="AP4" s="3">
        <f t="shared" ref="AP4:AP8" si="26">AL4*AO4</f>
        <v>0</v>
      </c>
      <c r="AQ4" s="3">
        <f t="shared" ref="AQ4:AQ8" si="27">AM4*AO4</f>
        <v>0</v>
      </c>
      <c r="AR4" s="7">
        <f t="shared" ref="AR4:AR8" si="28">+AP4+AQ4</f>
        <v>0</v>
      </c>
      <c r="AS4" s="23"/>
      <c r="AT4" s="6"/>
      <c r="AU4" s="3">
        <f t="shared" ref="AU4:AU8" si="29">AS4+AT4</f>
        <v>0</v>
      </c>
      <c r="AV4" s="3">
        <f t="shared" ref="AV4:AV8" si="30">AS4*7</f>
        <v>0</v>
      </c>
      <c r="AW4" s="3">
        <f t="shared" ref="AW4:AW8" si="31">AT4*7</f>
        <v>0</v>
      </c>
      <c r="AX4" s="3">
        <f t="shared" si="4"/>
        <v>0</v>
      </c>
      <c r="AY4" s="5"/>
      <c r="AZ4" s="3">
        <f t="shared" ref="AZ4:AZ8" si="32">AV4*AY4</f>
        <v>0</v>
      </c>
      <c r="BA4" s="3">
        <f t="shared" ref="BA4:BA8" si="33">AW4*AY4</f>
        <v>0</v>
      </c>
      <c r="BB4" s="7">
        <f t="shared" ref="BB4:BB8" si="34">+AZ4+BA4</f>
        <v>0</v>
      </c>
    </row>
    <row r="5" spans="1:54" ht="43.5" x14ac:dyDescent="0.35">
      <c r="A5" s="12" t="s">
        <v>7</v>
      </c>
      <c r="B5" s="1" t="s">
        <v>8</v>
      </c>
      <c r="C5" s="2">
        <v>0.06</v>
      </c>
      <c r="D5" s="45"/>
      <c r="E5" s="23"/>
      <c r="F5" s="6"/>
      <c r="G5" s="3">
        <f t="shared" si="5"/>
        <v>0</v>
      </c>
      <c r="H5" s="3">
        <f t="shared" si="6"/>
        <v>0</v>
      </c>
      <c r="I5" s="3">
        <f t="shared" si="7"/>
        <v>0</v>
      </c>
      <c r="J5" s="3">
        <f t="shared" si="0"/>
        <v>0</v>
      </c>
      <c r="K5" s="5"/>
      <c r="L5" s="3">
        <f t="shared" si="8"/>
        <v>0</v>
      </c>
      <c r="M5" s="3">
        <f t="shared" si="9"/>
        <v>0</v>
      </c>
      <c r="N5" s="7">
        <f t="shared" si="10"/>
        <v>0</v>
      </c>
      <c r="O5" s="23"/>
      <c r="P5" s="6"/>
      <c r="Q5" s="3">
        <f t="shared" si="11"/>
        <v>0</v>
      </c>
      <c r="R5" s="3">
        <f t="shared" si="12"/>
        <v>0</v>
      </c>
      <c r="S5" s="3">
        <f t="shared" si="13"/>
        <v>0</v>
      </c>
      <c r="T5" s="3">
        <f t="shared" si="1"/>
        <v>0</v>
      </c>
      <c r="U5" s="5"/>
      <c r="V5" s="3">
        <f t="shared" si="14"/>
        <v>0</v>
      </c>
      <c r="W5" s="3">
        <f t="shared" si="15"/>
        <v>0</v>
      </c>
      <c r="X5" s="7">
        <f t="shared" si="16"/>
        <v>0</v>
      </c>
      <c r="Y5" s="23"/>
      <c r="Z5" s="6"/>
      <c r="AA5" s="3">
        <f t="shared" si="17"/>
        <v>0</v>
      </c>
      <c r="AB5" s="3">
        <f t="shared" si="18"/>
        <v>0</v>
      </c>
      <c r="AC5" s="3">
        <f t="shared" si="19"/>
        <v>0</v>
      </c>
      <c r="AD5" s="3">
        <f t="shared" si="2"/>
        <v>0</v>
      </c>
      <c r="AE5" s="5"/>
      <c r="AF5" s="3">
        <f t="shared" si="20"/>
        <v>0</v>
      </c>
      <c r="AG5" s="3">
        <f t="shared" si="21"/>
        <v>0</v>
      </c>
      <c r="AH5" s="7">
        <f t="shared" si="22"/>
        <v>0</v>
      </c>
      <c r="AI5" s="23"/>
      <c r="AJ5" s="6"/>
      <c r="AK5" s="3">
        <f t="shared" si="23"/>
        <v>0</v>
      </c>
      <c r="AL5" s="3">
        <f t="shared" si="24"/>
        <v>0</v>
      </c>
      <c r="AM5" s="3">
        <f t="shared" si="25"/>
        <v>0</v>
      </c>
      <c r="AN5" s="3">
        <f t="shared" si="3"/>
        <v>0</v>
      </c>
      <c r="AO5" s="5"/>
      <c r="AP5" s="3">
        <f t="shared" si="26"/>
        <v>0</v>
      </c>
      <c r="AQ5" s="3">
        <f t="shared" si="27"/>
        <v>0</v>
      </c>
      <c r="AR5" s="7">
        <f t="shared" si="28"/>
        <v>0</v>
      </c>
      <c r="AS5" s="23"/>
      <c r="AT5" s="6"/>
      <c r="AU5" s="3">
        <f t="shared" si="29"/>
        <v>0</v>
      </c>
      <c r="AV5" s="3">
        <f t="shared" si="30"/>
        <v>0</v>
      </c>
      <c r="AW5" s="3">
        <f t="shared" si="31"/>
        <v>0</v>
      </c>
      <c r="AX5" s="3">
        <f t="shared" si="4"/>
        <v>0</v>
      </c>
      <c r="AY5" s="5"/>
      <c r="AZ5" s="3">
        <f t="shared" si="32"/>
        <v>0</v>
      </c>
      <c r="BA5" s="3">
        <f t="shared" si="33"/>
        <v>0</v>
      </c>
      <c r="BB5" s="7">
        <f t="shared" si="34"/>
        <v>0</v>
      </c>
    </row>
    <row r="6" spans="1:54" ht="58" x14ac:dyDescent="0.35">
      <c r="A6" s="12" t="s">
        <v>9</v>
      </c>
      <c r="B6" s="1" t="s">
        <v>10</v>
      </c>
      <c r="C6" s="2">
        <v>0.06</v>
      </c>
      <c r="D6" s="45"/>
      <c r="E6" s="23"/>
      <c r="F6" s="6"/>
      <c r="G6" s="3">
        <f t="shared" si="5"/>
        <v>0</v>
      </c>
      <c r="H6" s="3">
        <f t="shared" si="6"/>
        <v>0</v>
      </c>
      <c r="I6" s="3">
        <f t="shared" si="7"/>
        <v>0</v>
      </c>
      <c r="J6" s="3">
        <f t="shared" si="0"/>
        <v>0</v>
      </c>
      <c r="K6" s="5"/>
      <c r="L6" s="3">
        <f t="shared" si="8"/>
        <v>0</v>
      </c>
      <c r="M6" s="3">
        <f t="shared" si="9"/>
        <v>0</v>
      </c>
      <c r="N6" s="7">
        <f t="shared" si="10"/>
        <v>0</v>
      </c>
      <c r="O6" s="23"/>
      <c r="P6" s="6"/>
      <c r="Q6" s="3">
        <f t="shared" si="11"/>
        <v>0</v>
      </c>
      <c r="R6" s="3">
        <f t="shared" si="12"/>
        <v>0</v>
      </c>
      <c r="S6" s="3">
        <f t="shared" si="13"/>
        <v>0</v>
      </c>
      <c r="T6" s="3">
        <f t="shared" si="1"/>
        <v>0</v>
      </c>
      <c r="U6" s="5"/>
      <c r="V6" s="3">
        <f t="shared" si="14"/>
        <v>0</v>
      </c>
      <c r="W6" s="3">
        <f t="shared" si="15"/>
        <v>0</v>
      </c>
      <c r="X6" s="7">
        <f t="shared" si="16"/>
        <v>0</v>
      </c>
      <c r="Y6" s="23"/>
      <c r="Z6" s="6"/>
      <c r="AA6" s="3">
        <f t="shared" si="17"/>
        <v>0</v>
      </c>
      <c r="AB6" s="3">
        <f t="shared" si="18"/>
        <v>0</v>
      </c>
      <c r="AC6" s="3">
        <f t="shared" si="19"/>
        <v>0</v>
      </c>
      <c r="AD6" s="3">
        <f t="shared" si="2"/>
        <v>0</v>
      </c>
      <c r="AE6" s="5"/>
      <c r="AF6" s="3">
        <f t="shared" si="20"/>
        <v>0</v>
      </c>
      <c r="AG6" s="3">
        <f t="shared" si="21"/>
        <v>0</v>
      </c>
      <c r="AH6" s="7">
        <f t="shared" si="22"/>
        <v>0</v>
      </c>
      <c r="AI6" s="23"/>
      <c r="AJ6" s="6"/>
      <c r="AK6" s="3">
        <f t="shared" si="23"/>
        <v>0</v>
      </c>
      <c r="AL6" s="3">
        <f t="shared" si="24"/>
        <v>0</v>
      </c>
      <c r="AM6" s="3">
        <f t="shared" si="25"/>
        <v>0</v>
      </c>
      <c r="AN6" s="3">
        <f t="shared" si="3"/>
        <v>0</v>
      </c>
      <c r="AO6" s="5"/>
      <c r="AP6" s="3">
        <f t="shared" si="26"/>
        <v>0</v>
      </c>
      <c r="AQ6" s="3">
        <f t="shared" si="27"/>
        <v>0</v>
      </c>
      <c r="AR6" s="7">
        <f t="shared" si="28"/>
        <v>0</v>
      </c>
      <c r="AS6" s="23"/>
      <c r="AT6" s="6"/>
      <c r="AU6" s="3">
        <f t="shared" si="29"/>
        <v>0</v>
      </c>
      <c r="AV6" s="3">
        <f t="shared" si="30"/>
        <v>0</v>
      </c>
      <c r="AW6" s="3">
        <f t="shared" si="31"/>
        <v>0</v>
      </c>
      <c r="AX6" s="3">
        <f t="shared" si="4"/>
        <v>0</v>
      </c>
      <c r="AY6" s="5"/>
      <c r="AZ6" s="3">
        <f t="shared" si="32"/>
        <v>0</v>
      </c>
      <c r="BA6" s="3">
        <f t="shared" si="33"/>
        <v>0</v>
      </c>
      <c r="BB6" s="7">
        <f t="shared" si="34"/>
        <v>0</v>
      </c>
    </row>
    <row r="7" spans="1:54" ht="58" x14ac:dyDescent="0.35">
      <c r="A7" s="12" t="s">
        <v>11</v>
      </c>
      <c r="B7" s="1" t="s">
        <v>12</v>
      </c>
      <c r="C7" s="2">
        <v>0.05</v>
      </c>
      <c r="D7" s="45"/>
      <c r="E7" s="23"/>
      <c r="F7" s="6"/>
      <c r="G7" s="3">
        <f t="shared" si="5"/>
        <v>0</v>
      </c>
      <c r="H7" s="3">
        <f t="shared" si="6"/>
        <v>0</v>
      </c>
      <c r="I7" s="3">
        <f t="shared" si="7"/>
        <v>0</v>
      </c>
      <c r="J7" s="3">
        <f t="shared" si="0"/>
        <v>0</v>
      </c>
      <c r="K7" s="5"/>
      <c r="L7" s="3">
        <f t="shared" si="8"/>
        <v>0</v>
      </c>
      <c r="M7" s="3">
        <f t="shared" si="9"/>
        <v>0</v>
      </c>
      <c r="N7" s="7">
        <f t="shared" si="10"/>
        <v>0</v>
      </c>
      <c r="O7" s="23"/>
      <c r="P7" s="6"/>
      <c r="Q7" s="3">
        <f t="shared" si="11"/>
        <v>0</v>
      </c>
      <c r="R7" s="3">
        <f t="shared" si="12"/>
        <v>0</v>
      </c>
      <c r="S7" s="3">
        <f t="shared" si="13"/>
        <v>0</v>
      </c>
      <c r="T7" s="3">
        <f t="shared" si="1"/>
        <v>0</v>
      </c>
      <c r="U7" s="5"/>
      <c r="V7" s="3">
        <f t="shared" si="14"/>
        <v>0</v>
      </c>
      <c r="W7" s="3">
        <f t="shared" si="15"/>
        <v>0</v>
      </c>
      <c r="X7" s="7">
        <f t="shared" si="16"/>
        <v>0</v>
      </c>
      <c r="Y7" s="23"/>
      <c r="Z7" s="6"/>
      <c r="AA7" s="3">
        <f t="shared" si="17"/>
        <v>0</v>
      </c>
      <c r="AB7" s="3">
        <f t="shared" si="18"/>
        <v>0</v>
      </c>
      <c r="AC7" s="3">
        <f t="shared" si="19"/>
        <v>0</v>
      </c>
      <c r="AD7" s="3">
        <f t="shared" si="2"/>
        <v>0</v>
      </c>
      <c r="AE7" s="5"/>
      <c r="AF7" s="3">
        <f t="shared" si="20"/>
        <v>0</v>
      </c>
      <c r="AG7" s="3">
        <f t="shared" si="21"/>
        <v>0</v>
      </c>
      <c r="AH7" s="7">
        <f t="shared" si="22"/>
        <v>0</v>
      </c>
      <c r="AI7" s="23"/>
      <c r="AJ7" s="6"/>
      <c r="AK7" s="3">
        <f t="shared" si="23"/>
        <v>0</v>
      </c>
      <c r="AL7" s="3">
        <f t="shared" si="24"/>
        <v>0</v>
      </c>
      <c r="AM7" s="3">
        <f t="shared" si="25"/>
        <v>0</v>
      </c>
      <c r="AN7" s="3">
        <f t="shared" si="3"/>
        <v>0</v>
      </c>
      <c r="AO7" s="5"/>
      <c r="AP7" s="3">
        <f t="shared" si="26"/>
        <v>0</v>
      </c>
      <c r="AQ7" s="3">
        <f t="shared" si="27"/>
        <v>0</v>
      </c>
      <c r="AR7" s="7">
        <f t="shared" si="28"/>
        <v>0</v>
      </c>
      <c r="AS7" s="23"/>
      <c r="AT7" s="6"/>
      <c r="AU7" s="3">
        <f t="shared" si="29"/>
        <v>0</v>
      </c>
      <c r="AV7" s="3">
        <f t="shared" si="30"/>
        <v>0</v>
      </c>
      <c r="AW7" s="3">
        <f t="shared" si="31"/>
        <v>0</v>
      </c>
      <c r="AX7" s="3">
        <f t="shared" si="4"/>
        <v>0</v>
      </c>
      <c r="AY7" s="5"/>
      <c r="AZ7" s="3">
        <f t="shared" si="32"/>
        <v>0</v>
      </c>
      <c r="BA7" s="3">
        <f t="shared" si="33"/>
        <v>0</v>
      </c>
      <c r="BB7" s="7">
        <f t="shared" si="34"/>
        <v>0</v>
      </c>
    </row>
    <row r="8" spans="1:54" ht="73" thickBot="1" x14ac:dyDescent="0.4">
      <c r="A8" s="13" t="s">
        <v>13</v>
      </c>
      <c r="B8" s="14" t="s">
        <v>14</v>
      </c>
      <c r="C8" s="15">
        <v>0.05</v>
      </c>
      <c r="D8" s="46"/>
      <c r="E8" s="24"/>
      <c r="F8" s="8"/>
      <c r="G8" s="9">
        <f t="shared" si="5"/>
        <v>0</v>
      </c>
      <c r="H8" s="9">
        <f t="shared" si="6"/>
        <v>0</v>
      </c>
      <c r="I8" s="9">
        <f t="shared" si="7"/>
        <v>0</v>
      </c>
      <c r="J8" s="9">
        <f t="shared" si="0"/>
        <v>0</v>
      </c>
      <c r="K8" s="10"/>
      <c r="L8" s="9">
        <f t="shared" si="8"/>
        <v>0</v>
      </c>
      <c r="M8" s="9">
        <f t="shared" si="9"/>
        <v>0</v>
      </c>
      <c r="N8" s="11">
        <f t="shared" si="10"/>
        <v>0</v>
      </c>
      <c r="O8" s="24"/>
      <c r="P8" s="8"/>
      <c r="Q8" s="9">
        <f t="shared" si="11"/>
        <v>0</v>
      </c>
      <c r="R8" s="9">
        <f t="shared" si="12"/>
        <v>0</v>
      </c>
      <c r="S8" s="9">
        <f t="shared" si="13"/>
        <v>0</v>
      </c>
      <c r="T8" s="9">
        <f t="shared" si="1"/>
        <v>0</v>
      </c>
      <c r="U8" s="10"/>
      <c r="V8" s="9">
        <f t="shared" si="14"/>
        <v>0</v>
      </c>
      <c r="W8" s="9">
        <f t="shared" si="15"/>
        <v>0</v>
      </c>
      <c r="X8" s="11">
        <f t="shared" si="16"/>
        <v>0</v>
      </c>
      <c r="Y8" s="24"/>
      <c r="Z8" s="8"/>
      <c r="AA8" s="9">
        <f t="shared" si="17"/>
        <v>0</v>
      </c>
      <c r="AB8" s="9">
        <f t="shared" si="18"/>
        <v>0</v>
      </c>
      <c r="AC8" s="9">
        <f t="shared" si="19"/>
        <v>0</v>
      </c>
      <c r="AD8" s="9">
        <f t="shared" si="2"/>
        <v>0</v>
      </c>
      <c r="AE8" s="10"/>
      <c r="AF8" s="9">
        <f t="shared" si="20"/>
        <v>0</v>
      </c>
      <c r="AG8" s="9">
        <f t="shared" si="21"/>
        <v>0</v>
      </c>
      <c r="AH8" s="11">
        <f t="shared" si="22"/>
        <v>0</v>
      </c>
      <c r="AI8" s="24"/>
      <c r="AJ8" s="8"/>
      <c r="AK8" s="9">
        <f t="shared" si="23"/>
        <v>0</v>
      </c>
      <c r="AL8" s="9">
        <f t="shared" si="24"/>
        <v>0</v>
      </c>
      <c r="AM8" s="9">
        <f t="shared" si="25"/>
        <v>0</v>
      </c>
      <c r="AN8" s="9">
        <f t="shared" si="3"/>
        <v>0</v>
      </c>
      <c r="AO8" s="10"/>
      <c r="AP8" s="9">
        <f t="shared" si="26"/>
        <v>0</v>
      </c>
      <c r="AQ8" s="9">
        <f t="shared" si="27"/>
        <v>0</v>
      </c>
      <c r="AR8" s="11">
        <f t="shared" si="28"/>
        <v>0</v>
      </c>
      <c r="AS8" s="24"/>
      <c r="AT8" s="8"/>
      <c r="AU8" s="9">
        <f t="shared" si="29"/>
        <v>0</v>
      </c>
      <c r="AV8" s="9">
        <f t="shared" si="30"/>
        <v>0</v>
      </c>
      <c r="AW8" s="9">
        <f t="shared" si="31"/>
        <v>0</v>
      </c>
      <c r="AX8" s="9">
        <f t="shared" si="4"/>
        <v>0</v>
      </c>
      <c r="AY8" s="10"/>
      <c r="AZ8" s="9">
        <f t="shared" si="32"/>
        <v>0</v>
      </c>
      <c r="BA8" s="9">
        <f t="shared" si="33"/>
        <v>0</v>
      </c>
      <c r="BB8" s="11">
        <f t="shared" si="34"/>
        <v>0</v>
      </c>
    </row>
    <row r="9" spans="1:54" ht="15" thickBot="1" x14ac:dyDescent="0.4">
      <c r="D9"/>
    </row>
    <row r="10" spans="1:54" ht="16" customHeight="1" thickBot="1" x14ac:dyDescent="0.4">
      <c r="A10" s="36" t="s">
        <v>15</v>
      </c>
      <c r="B10" s="37"/>
      <c r="C10" s="37"/>
      <c r="D10" s="38"/>
      <c r="E10" s="39" t="s">
        <v>29</v>
      </c>
      <c r="F10" s="40"/>
      <c r="G10" s="40"/>
      <c r="H10" s="40"/>
      <c r="I10" s="40"/>
      <c r="J10" s="41"/>
      <c r="K10" s="4"/>
      <c r="L10" s="4"/>
      <c r="M10" s="4"/>
      <c r="N10" s="4"/>
    </row>
    <row r="11" spans="1:54" ht="47" thickBot="1" x14ac:dyDescent="0.4">
      <c r="A11" s="19" t="s">
        <v>0</v>
      </c>
      <c r="B11" s="20" t="s">
        <v>1</v>
      </c>
      <c r="C11" s="21" t="s">
        <v>2</v>
      </c>
      <c r="D11" s="22" t="s">
        <v>38</v>
      </c>
      <c r="E11" s="29" t="s">
        <v>23</v>
      </c>
      <c r="F11" s="30" t="s">
        <v>22</v>
      </c>
      <c r="G11" s="30" t="s">
        <v>24</v>
      </c>
      <c r="H11" s="30" t="s">
        <v>25</v>
      </c>
      <c r="I11" s="30" t="s">
        <v>22</v>
      </c>
      <c r="J11" s="31" t="s">
        <v>26</v>
      </c>
      <c r="K11" s="4"/>
      <c r="L11" s="4"/>
      <c r="M11" s="4"/>
      <c r="N11" s="4"/>
    </row>
    <row r="12" spans="1:54" ht="29" x14ac:dyDescent="0.35">
      <c r="A12" s="16" t="s">
        <v>3</v>
      </c>
      <c r="B12" s="17" t="s">
        <v>4</v>
      </c>
      <c r="C12" s="18" t="s">
        <v>30</v>
      </c>
      <c r="D12" s="44"/>
      <c r="E12" s="47"/>
      <c r="F12" s="26"/>
      <c r="G12" s="27">
        <f>E12+F12</f>
        <v>0</v>
      </c>
      <c r="H12" s="27">
        <f>E12*7</f>
        <v>0</v>
      </c>
      <c r="I12" s="27">
        <f>F12*7</f>
        <v>0</v>
      </c>
      <c r="J12" s="32">
        <f t="shared" ref="J12:J17" si="35">H12+I12</f>
        <v>0</v>
      </c>
      <c r="K12" s="4"/>
      <c r="L12" s="4"/>
      <c r="M12" s="4"/>
      <c r="N12" s="4"/>
    </row>
    <row r="13" spans="1:54" ht="43.5" x14ac:dyDescent="0.35">
      <c r="A13" s="12" t="s">
        <v>5</v>
      </c>
      <c r="B13" s="1" t="s">
        <v>6</v>
      </c>
      <c r="C13" s="2" t="s">
        <v>30</v>
      </c>
      <c r="D13" s="45"/>
      <c r="E13" s="23"/>
      <c r="F13" s="6"/>
      <c r="G13" s="3">
        <f t="shared" ref="G13:G17" si="36">E13+F13</f>
        <v>0</v>
      </c>
      <c r="H13" s="3">
        <f t="shared" ref="H13:H17" si="37">E13*7</f>
        <v>0</v>
      </c>
      <c r="I13" s="3">
        <f t="shared" ref="I13:I17" si="38">F13*7</f>
        <v>0</v>
      </c>
      <c r="J13" s="7">
        <f t="shared" si="35"/>
        <v>0</v>
      </c>
      <c r="K13" s="4"/>
      <c r="L13" s="4"/>
      <c r="M13" s="4"/>
      <c r="N13" s="4"/>
    </row>
    <row r="14" spans="1:54" ht="43.5" x14ac:dyDescent="0.35">
      <c r="A14" s="12" t="s">
        <v>7</v>
      </c>
      <c r="B14" s="1" t="s">
        <v>8</v>
      </c>
      <c r="C14" s="2" t="s">
        <v>30</v>
      </c>
      <c r="D14" s="45"/>
      <c r="E14" s="23"/>
      <c r="F14" s="6"/>
      <c r="G14" s="3">
        <f t="shared" si="36"/>
        <v>0</v>
      </c>
      <c r="H14" s="3">
        <f t="shared" si="37"/>
        <v>0</v>
      </c>
      <c r="I14" s="3">
        <f t="shared" si="38"/>
        <v>0</v>
      </c>
      <c r="J14" s="7">
        <f t="shared" si="35"/>
        <v>0</v>
      </c>
      <c r="K14" s="4"/>
      <c r="L14" s="4"/>
      <c r="M14" s="4"/>
      <c r="N14" s="4"/>
    </row>
    <row r="15" spans="1:54" ht="58" x14ac:dyDescent="0.35">
      <c r="A15" s="12" t="s">
        <v>9</v>
      </c>
      <c r="B15" s="1" t="s">
        <v>10</v>
      </c>
      <c r="C15" s="2" t="s">
        <v>30</v>
      </c>
      <c r="D15" s="45"/>
      <c r="E15" s="23"/>
      <c r="F15" s="6"/>
      <c r="G15" s="3">
        <f t="shared" si="36"/>
        <v>0</v>
      </c>
      <c r="H15" s="3">
        <f t="shared" si="37"/>
        <v>0</v>
      </c>
      <c r="I15" s="3">
        <f t="shared" si="38"/>
        <v>0</v>
      </c>
      <c r="J15" s="7">
        <f t="shared" si="35"/>
        <v>0</v>
      </c>
      <c r="K15" s="4"/>
      <c r="L15" s="4"/>
      <c r="M15" s="4"/>
      <c r="N15" s="4"/>
    </row>
    <row r="16" spans="1:54" ht="58" x14ac:dyDescent="0.35">
      <c r="A16" s="12" t="s">
        <v>11</v>
      </c>
      <c r="B16" s="1" t="s">
        <v>12</v>
      </c>
      <c r="C16" s="2" t="s">
        <v>30</v>
      </c>
      <c r="D16" s="45"/>
      <c r="E16" s="23"/>
      <c r="F16" s="6"/>
      <c r="G16" s="3">
        <f t="shared" si="36"/>
        <v>0</v>
      </c>
      <c r="H16" s="3">
        <f t="shared" si="37"/>
        <v>0</v>
      </c>
      <c r="I16" s="3">
        <f t="shared" si="38"/>
        <v>0</v>
      </c>
      <c r="J16" s="7">
        <f t="shared" si="35"/>
        <v>0</v>
      </c>
      <c r="K16" s="4"/>
      <c r="L16" s="4"/>
      <c r="M16" s="4"/>
      <c r="N16" s="4"/>
    </row>
    <row r="17" spans="1:14" ht="73" thickBot="1" x14ac:dyDescent="0.4">
      <c r="A17" s="13" t="s">
        <v>13</v>
      </c>
      <c r="B17" s="14" t="s">
        <v>14</v>
      </c>
      <c r="C17" s="15" t="s">
        <v>30</v>
      </c>
      <c r="D17" s="46"/>
      <c r="E17" s="24"/>
      <c r="F17" s="8"/>
      <c r="G17" s="9">
        <f t="shared" si="36"/>
        <v>0</v>
      </c>
      <c r="H17" s="9">
        <f t="shared" si="37"/>
        <v>0</v>
      </c>
      <c r="I17" s="9">
        <f t="shared" si="38"/>
        <v>0</v>
      </c>
      <c r="J17" s="11">
        <f t="shared" si="35"/>
        <v>0</v>
      </c>
      <c r="K17" s="4"/>
      <c r="L17" s="4"/>
      <c r="M17" s="4"/>
      <c r="N17" s="4"/>
    </row>
  </sheetData>
  <mergeCells count="8">
    <mergeCell ref="AI1:AR1"/>
    <mergeCell ref="AS1:BB1"/>
    <mergeCell ref="A10:D10"/>
    <mergeCell ref="E10:J10"/>
    <mergeCell ref="A1:D1"/>
    <mergeCell ref="E1:N1"/>
    <mergeCell ref="O1:X1"/>
    <mergeCell ref="Y1:AH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52EC50D1BFDDD4DB6F2422C0D147A7A" ma:contentTypeVersion="11" ma:contentTypeDescription="Create a new document." ma:contentTypeScope="" ma:versionID="2b089602abb0c973bd9a901432bf668c">
  <xsd:schema xmlns:xsd="http://www.w3.org/2001/XMLSchema" xmlns:xs="http://www.w3.org/2001/XMLSchema" xmlns:p="http://schemas.microsoft.com/office/2006/metadata/properties" xmlns:ns3="939104b8-ef06-475b-b181-42eb1d854805" xmlns:ns4="29617f3b-f18b-44b2-83d8-b0043844f75d" targetNamespace="http://schemas.microsoft.com/office/2006/metadata/properties" ma:root="true" ma:fieldsID="2a423885c117da4b0a8c7fde50785dbe" ns3:_="" ns4:_="">
    <xsd:import namespace="939104b8-ef06-475b-b181-42eb1d854805"/>
    <xsd:import namespace="29617f3b-f18b-44b2-83d8-b0043844f75d"/>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9104b8-ef06-475b-b181-42eb1d8548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9617f3b-f18b-44b2-83d8-b0043844f75d"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84D2B0C-FDC1-4F50-95C9-0B00297BC7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9104b8-ef06-475b-b181-42eb1d854805"/>
    <ds:schemaRef ds:uri="29617f3b-f18b-44b2-83d8-b0043844f75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717EC-C247-43CA-A164-FF1D42AC5427}">
  <ds:schemaRefs>
    <ds:schemaRef ds:uri="http://schemas.microsoft.com/sharepoint/v3/contenttype/forms"/>
  </ds:schemaRefs>
</ds:datastoreItem>
</file>

<file path=customXml/itemProps3.xml><?xml version="1.0" encoding="utf-8"?>
<ds:datastoreItem xmlns:ds="http://schemas.openxmlformats.org/officeDocument/2006/customXml" ds:itemID="{57D24C2E-D87D-458D-A3B8-18123632870A}">
  <ds:schemaRefs>
    <ds:schemaRef ds:uri="http://purl.org/dc/dcmitype/"/>
    <ds:schemaRef ds:uri="http://purl.org/dc/terms/"/>
    <ds:schemaRef ds:uri="http://www.w3.org/XML/1998/namespace"/>
    <ds:schemaRef ds:uri="http://purl.org/dc/elements/1.1/"/>
    <ds:schemaRef ds:uri="29617f3b-f18b-44b2-83d8-b0043844f75d"/>
    <ds:schemaRef ds:uri="http://schemas.microsoft.com/office/infopath/2007/PartnerControls"/>
    <ds:schemaRef ds:uri="http://schemas.microsoft.com/office/2006/documentManagement/types"/>
    <ds:schemaRef ds:uri="http://schemas.openxmlformats.org/package/2006/metadata/core-properties"/>
    <ds:schemaRef ds:uri="939104b8-ef06-475b-b181-42eb1d854805"/>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Price Submission</vt:lpstr>
    </vt:vector>
  </TitlesOfParts>
  <Company>University of Manchester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Todd Jefferies</dc:creator>
  <cp:lastModifiedBy>Ben Jones</cp:lastModifiedBy>
  <dcterms:created xsi:type="dcterms:W3CDTF">2020-01-21T15:44:04Z</dcterms:created>
  <dcterms:modified xsi:type="dcterms:W3CDTF">2022-01-17T16:41:32Z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0x010100052EC50D1BFDDD4DB6F2422C0D147A7A</vt:lpwstr>
  </property>
</Properties>
</file>